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A/Escuela N° 11-35 - Lavalleja/03.RUBRADO CON PRECIOS/"/>
    </mc:Choice>
  </mc:AlternateContent>
  <xr:revisionPtr revIDLastSave="2" documentId="13_ncr:1_{4B460E3D-2F13-4580-92FF-F89494CB96BC}" xr6:coauthVersionLast="47" xr6:coauthVersionMax="47" xr10:uidLastSave="{B33E852E-130B-4162-B0BD-68254489584E}"/>
  <bookViews>
    <workbookView xWindow="765" yWindow="0" windowWidth="19725" windowHeight="10920" tabRatio="585" xr2:uid="{00000000-000D-0000-FFFF-FFFF00000000}"/>
  </bookViews>
  <sheets>
    <sheet name="cubiertas A y B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'cubiertas A y B'!$B$2:$K$51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'cubiertas A y B'!$8:$8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3" l="1"/>
  <c r="G27" i="43"/>
  <c r="G47" i="43"/>
  <c r="G46" i="43"/>
  <c r="G45" i="43"/>
  <c r="G44" i="43"/>
  <c r="G37" i="43"/>
  <c r="G36" i="43"/>
  <c r="G34" i="43"/>
  <c r="G26" i="43"/>
  <c r="G25" i="43"/>
  <c r="G21" i="43"/>
  <c r="G20" i="43"/>
  <c r="G18" i="43"/>
  <c r="G17" i="43"/>
  <c r="G16" i="43"/>
  <c r="G15" i="43"/>
  <c r="G13" i="43"/>
  <c r="G12" i="43"/>
  <c r="G33" i="43"/>
  <c r="G40" i="43" l="1"/>
  <c r="G31" i="43"/>
  <c r="G23" i="43"/>
  <c r="G39" i="43"/>
  <c r="G32" i="43" l="1"/>
  <c r="G42" i="43"/>
  <c r="G41" i="43" l="1"/>
  <c r="G38" i="43" s="1"/>
  <c r="G35" i="43"/>
  <c r="G11" i="43"/>
  <c r="K43" i="43" l="1"/>
  <c r="G29" i="43" l="1"/>
  <c r="K22" i="43" l="1"/>
  <c r="K28" i="43"/>
  <c r="G19" i="43"/>
  <c r="G14" i="43"/>
  <c r="G10" i="43"/>
  <c r="K9" i="43" l="1"/>
  <c r="K48" i="43" s="1"/>
  <c r="H41" i="43" l="1"/>
  <c r="I41" i="43"/>
  <c r="I36" i="43"/>
  <c r="H36" i="43"/>
  <c r="H35" i="43"/>
  <c r="I35" i="43"/>
  <c r="H31" i="43"/>
  <c r="I32" i="43"/>
  <c r="H32" i="43"/>
  <c r="I31" i="43"/>
  <c r="H42" i="43"/>
  <c r="I42" i="43"/>
  <c r="H21" i="43"/>
  <c r="H12" i="43"/>
  <c r="I16" i="43"/>
  <c r="I21" i="43"/>
  <c r="I15" i="43"/>
  <c r="H46" i="43"/>
  <c r="H34" i="43"/>
  <c r="H33" i="43"/>
  <c r="I46" i="43"/>
  <c r="H23" i="43"/>
  <c r="H13" i="43"/>
  <c r="H27" i="43"/>
  <c r="I33" i="43"/>
  <c r="H18" i="43"/>
  <c r="H11" i="43"/>
  <c r="H40" i="43"/>
  <c r="H17" i="43"/>
  <c r="H20" i="43"/>
  <c r="H45" i="43"/>
  <c r="I25" i="43"/>
  <c r="I44" i="43"/>
  <c r="H44" i="43"/>
  <c r="I12" i="43"/>
  <c r="I18" i="43"/>
  <c r="I20" i="43"/>
  <c r="I34" i="43"/>
  <c r="I45" i="43"/>
  <c r="H37" i="43"/>
  <c r="I47" i="43"/>
  <c r="I27" i="43"/>
  <c r="I11" i="43"/>
  <c r="H26" i="43"/>
  <c r="H15" i="43"/>
  <c r="I23" i="43"/>
  <c r="H25" i="43"/>
  <c r="H16" i="43"/>
  <c r="I13" i="43"/>
  <c r="I17" i="43"/>
  <c r="I40" i="43"/>
  <c r="I26" i="43"/>
  <c r="H39" i="43"/>
  <c r="H47" i="43"/>
  <c r="I37" i="43"/>
  <c r="J9" i="43"/>
  <c r="K7" i="43" s="1"/>
  <c r="K6" i="43" s="1"/>
  <c r="J43" i="43"/>
  <c r="J22" i="43"/>
  <c r="J28" i="43"/>
  <c r="I39" i="43"/>
  <c r="J48" i="43" l="1"/>
</calcChain>
</file>

<file path=xl/sharedStrings.xml><?xml version="1.0" encoding="utf-8"?>
<sst xmlns="http://schemas.openxmlformats.org/spreadsheetml/2006/main" count="128" uniqueCount="102">
  <si>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</si>
  <si>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</si>
  <si>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</si>
  <si>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</si>
  <si>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</si>
  <si>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</si>
  <si>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</si>
  <si>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</si>
  <si>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</si>
  <si>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% UNITARIO SOBRE TOTAL</t>
  </si>
  <si>
    <t>1.1</t>
  </si>
  <si>
    <t>1.2</t>
  </si>
  <si>
    <t>1.3</t>
  </si>
  <si>
    <t>gl</t>
  </si>
  <si>
    <t>VARIOS</t>
  </si>
  <si>
    <t>1.2.1</t>
  </si>
  <si>
    <t>1.2.2</t>
  </si>
  <si>
    <t>1.2.5</t>
  </si>
  <si>
    <t>Andamios</t>
  </si>
  <si>
    <t>1.2.8</t>
  </si>
  <si>
    <t>Contenedor baños</t>
  </si>
  <si>
    <t xml:space="preserve">DEMOLICIONES </t>
  </si>
  <si>
    <t>PREPARACION DEL TERRENO</t>
  </si>
  <si>
    <t>Cumbreras</t>
  </si>
  <si>
    <t>CONSTRUCCIONES PROVISORIAS</t>
  </si>
  <si>
    <t>INSTALACIONES PROVISORIAS</t>
  </si>
  <si>
    <t>PRECIO UNITARIO ($)</t>
  </si>
  <si>
    <t>10,2,1</t>
  </si>
  <si>
    <t>10,2,5</t>
  </si>
  <si>
    <t>1.00</t>
  </si>
  <si>
    <t>Retiro de escombros</t>
  </si>
  <si>
    <t xml:space="preserve">Vallado  </t>
  </si>
  <si>
    <t>IMPLANTACION EN OBRA</t>
  </si>
  <si>
    <t>1,1,6</t>
  </si>
  <si>
    <t>ESPACIOS EXTERIORES</t>
  </si>
  <si>
    <t xml:space="preserve">AREAS  CUBIERTAS EXTERIORES ( galerías) </t>
  </si>
  <si>
    <t>% RUBRO SOBRE TOTAL</t>
  </si>
  <si>
    <t>PRECIO TOTAL RUBRO ($)</t>
  </si>
  <si>
    <t>4.00</t>
  </si>
  <si>
    <t>% SUBRUBRO SOBRE TOTAL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</si>
  <si>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</si>
  <si>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</si>
  <si>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</si>
  <si>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</si>
  <si>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</si>
  <si>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</si>
  <si>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</si>
  <si>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10,2,7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</si>
  <si>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</si>
  <si>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</si>
  <si>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</si>
  <si>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</si>
  <si>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</si>
  <si>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</si>
  <si>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</si>
  <si>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</si>
  <si>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</si>
  <si>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</si>
  <si>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</si>
  <si>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</si>
  <si>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</si>
  <si>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</si>
  <si>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</si>
  <si>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</si>
  <si>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</si>
  <si>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Contenedor vestuarios con ducha</t>
  </si>
  <si>
    <t>4,28,1</t>
  </si>
  <si>
    <t>4,28,2</t>
  </si>
  <si>
    <t>Cubierta A</t>
  </si>
  <si>
    <t>Cubierta B</t>
  </si>
  <si>
    <t>10,3,7</t>
  </si>
  <si>
    <t>Cubierta de chapa galvanizada</t>
  </si>
  <si>
    <t>10,2,9</t>
  </si>
  <si>
    <t>10,2,10</t>
  </si>
  <si>
    <t>Conexiones de desagües en PVC</t>
  </si>
  <si>
    <t>Sellado de encuentros en canalón</t>
  </si>
  <si>
    <t>Colocación de chapa enteriza tipo BC35 de Becam</t>
  </si>
  <si>
    <t>Cartel de obra dimensiones 0,84 m  x 1,85 m</t>
  </si>
  <si>
    <t>mes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</si>
  <si>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CUBIERTAS ESCUELA 11/35, MINAS, LAVALLEJA</t>
    </r>
    <r>
      <rPr>
        <b/>
        <sz val="14"/>
        <color theme="0"/>
        <rFont val="Calibri"/>
        <family val="2"/>
        <scheme val="minor"/>
      </rPr>
      <t xml:space="preserve">  </t>
    </r>
  </si>
  <si>
    <t>PLAZO DE OBRA</t>
  </si>
  <si>
    <t>DIAS HABILES</t>
  </si>
  <si>
    <t>10,2,1,1</t>
  </si>
  <si>
    <t>10,2,1,2</t>
  </si>
  <si>
    <t>Picado y retiro de teja colonial hasta descubrir capa de arena y portland</t>
  </si>
  <si>
    <t>Adecuación de sustrato de arena y portland. Sellado de fisuras con membrana tipo Sikafill elástico c/ arena voladora</t>
  </si>
  <si>
    <t>Empastado de arena/portland/pedregullo definiendo pendientes entre caja de escaleras y cubierta B</t>
  </si>
  <si>
    <t>10,3,8</t>
  </si>
  <si>
    <t>10,3,9</t>
  </si>
  <si>
    <t>10,3,10</t>
  </si>
  <si>
    <t>Arena y portland con hidrófugo e=1,5cm entre caja de escaleras y cubierta B</t>
  </si>
  <si>
    <t>Impermeabilizante tipo Sikafill Elastico en A, B y sector caja escaleras/cubierta B. 2 manos minimo</t>
  </si>
  <si>
    <t>Anclajes, piezas y accesorios</t>
  </si>
  <si>
    <t>Replanteo, disposición y fijación mecánica de clavaderas en pino tratado 2"x2" cada 70cm. Anclajes químicos</t>
  </si>
  <si>
    <t>Picado de todo material flojo sector entre cubierta B y caja de escaleras, ancho 60 cm cada tramo</t>
  </si>
  <si>
    <t>Canalón de desagüe galvanizado con 2 salidas entre cubierta B y caja de escaleras</t>
  </si>
  <si>
    <t>Consumo equipo generador de energía eléctrica (sólo aplicable a escuelas rurales - Art. 19.1 P.C.P.)</t>
  </si>
  <si>
    <t>Consumo agua tanque con jaula (sólo aplicable a escuelas rurales - Art. 19.1 P.C.P.)</t>
  </si>
  <si>
    <t>1,3,5</t>
  </si>
  <si>
    <t>1,3,6</t>
  </si>
  <si>
    <r>
      <rPr>
        <b/>
        <sz val="18"/>
        <color theme="0"/>
        <rFont val="Arial"/>
        <family val="2"/>
      </rPr>
      <t xml:space="preserve">RUBRADO ESCUELA 11-35 MNAS, LAVALLEJA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</si>
  <si>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Arq. Metrajista Carolina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</si>
</sst>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363639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/>
      <bottom style="thin">
        <color theme="1"/>
      </bottom>
      <diagonal/>
    </border>
    <border>
      <left style="hair">
        <color theme="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hair">
        <color theme="0"/>
      </right>
      <top style="thin">
        <color theme="1"/>
      </top>
      <bottom style="thin">
        <color theme="1"/>
      </bottom>
      <diagonal/>
    </border>
    <border>
      <left style="hair">
        <color theme="0"/>
      </left>
      <right/>
      <top/>
      <bottom/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9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16" fillId="51" borderId="25" xfId="47865" applyFont="1" applyFill="1" applyBorder="1" applyAlignment="1">
      <alignment horizontal="center" vertical="center" wrapText="1"/>
    </xf>
    <xf numFmtId="0" fontId="116" fillId="51" borderId="25" xfId="47864" applyFont="1" applyFill="1" applyBorder="1" applyAlignment="1">
      <alignment horizontal="center" vertical="center" wrapText="1"/>
    </xf>
    <xf numFmtId="4" fontId="112" fillId="52" borderId="26" xfId="0" applyNumberFormat="1" applyFont="1" applyFill="1" applyBorder="1" applyAlignment="1">
      <alignment horizontal="center"/>
    </xf>
    <xf numFmtId="4" fontId="112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7" xfId="17901" applyFont="1" applyBorder="1" applyAlignment="1">
      <alignment horizontal="center"/>
    </xf>
    <xf numFmtId="0" fontId="112" fillId="53" borderId="37" xfId="17901" applyFont="1" applyFill="1" applyBorder="1" applyAlignment="1">
      <alignment horizontal="center"/>
    </xf>
    <xf numFmtId="0" fontId="23" fillId="50" borderId="37" xfId="1790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2" fillId="54" borderId="26" xfId="0" applyNumberFormat="1" applyFont="1" applyFill="1" applyBorder="1" applyAlignment="1">
      <alignment horizontal="center"/>
    </xf>
    <xf numFmtId="4" fontId="112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0" fontId="112" fillId="56" borderId="35" xfId="17901" applyFont="1" applyFill="1" applyBorder="1" applyAlignment="1">
      <alignment horizontal="center"/>
    </xf>
    <xf numFmtId="3" fontId="23" fillId="56" borderId="30" xfId="47842" applyNumberFormat="1" applyFont="1" applyFill="1" applyBorder="1" applyAlignment="1">
      <alignment horizontal="right"/>
    </xf>
    <xf numFmtId="207" fontId="106" fillId="56" borderId="30" xfId="47864" applyNumberFormat="1" applyFont="1" applyFill="1" applyBorder="1" applyAlignment="1">
      <alignment horizontal="right" indent="1"/>
    </xf>
    <xf numFmtId="3" fontId="112" fillId="52" borderId="26" xfId="0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4" fontId="105" fillId="52" borderId="27" xfId="47864" applyNumberFormat="1" applyFont="1" applyFill="1" applyBorder="1" applyAlignment="1">
      <alignment horizontal="center"/>
    </xf>
    <xf numFmtId="0" fontId="116" fillId="51" borderId="52" xfId="47864" applyFont="1" applyFill="1" applyBorder="1" applyAlignment="1">
      <alignment horizontal="center" vertical="center" wrapText="1"/>
    </xf>
    <xf numFmtId="0" fontId="23" fillId="0" borderId="53" xfId="47864" applyFont="1" applyBorder="1" applyAlignment="1">
      <alignment horizontal="right" indent="1"/>
    </xf>
    <xf numFmtId="207" fontId="106" fillId="0" borderId="53" xfId="47864" applyNumberFormat="1" applyFont="1" applyBorder="1" applyAlignment="1">
      <alignment horizontal="right" indent="1"/>
    </xf>
    <xf numFmtId="207" fontId="106" fillId="0" borderId="54" xfId="47864" applyNumberFormat="1" applyFont="1" applyBorder="1" applyAlignment="1">
      <alignment horizontal="right" indent="1"/>
    </xf>
    <xf numFmtId="207" fontId="106" fillId="0" borderId="49" xfId="47864" applyNumberFormat="1" applyFont="1" applyBorder="1" applyAlignment="1">
      <alignment horizontal="right" indent="1"/>
    </xf>
    <xf numFmtId="0" fontId="116" fillId="51" borderId="38" xfId="47864" applyFont="1" applyFill="1" applyBorder="1" applyAlignment="1">
      <alignment horizontal="center" vertical="center" wrapText="1"/>
    </xf>
    <xf numFmtId="0" fontId="106" fillId="52" borderId="55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0" fontId="23" fillId="0" borderId="50" xfId="17901" applyFont="1" applyBorder="1"/>
    <xf numFmtId="4" fontId="23" fillId="0" borderId="31" xfId="0" applyNumberFormat="1" applyFont="1" applyBorder="1"/>
    <xf numFmtId="0" fontId="112" fillId="53" borderId="50" xfId="17901" applyFont="1" applyFill="1" applyBorder="1"/>
    <xf numFmtId="0" fontId="23" fillId="0" borderId="51" xfId="17901" applyFont="1" applyBorder="1"/>
    <xf numFmtId="4" fontId="23" fillId="0" borderId="51" xfId="0" applyNumberFormat="1" applyFont="1" applyBorder="1"/>
    <xf numFmtId="0" fontId="112" fillId="56" borderId="31" xfId="17901" applyFont="1" applyFill="1" applyBorder="1"/>
    <xf numFmtId="4" fontId="23" fillId="0" borderId="50" xfId="0" applyNumberFormat="1" applyFont="1" applyBorder="1" applyAlignment="1">
      <alignment horizontal="left"/>
    </xf>
    <xf numFmtId="0" fontId="23" fillId="0" borderId="35" xfId="17901" applyFont="1" applyBorder="1" applyAlignment="1">
      <alignment horizontal="center"/>
    </xf>
    <xf numFmtId="0" fontId="23" fillId="0" borderId="58" xfId="17901" applyFont="1" applyBorder="1" applyAlignment="1">
      <alignment horizontal="center"/>
    </xf>
    <xf numFmtId="4" fontId="23" fillId="0" borderId="58" xfId="0" applyNumberFormat="1" applyFont="1" applyBorder="1" applyAlignment="1">
      <alignment horizontal="center"/>
    </xf>
    <xf numFmtId="0" fontId="23" fillId="56" borderId="40" xfId="17901" applyFont="1" applyFill="1" applyBorder="1" applyAlignment="1">
      <alignment horizontal="center"/>
    </xf>
    <xf numFmtId="0" fontId="23" fillId="0" borderId="60" xfId="17901" applyFont="1" applyBorder="1" applyAlignment="1">
      <alignment horizontal="center"/>
    </xf>
    <xf numFmtId="4" fontId="106" fillId="52" borderId="28" xfId="47864" applyNumberFormat="1" applyFont="1" applyFill="1" applyBorder="1"/>
    <xf numFmtId="2" fontId="106" fillId="56" borderId="41" xfId="47864" applyNumberFormat="1" applyFont="1" applyFill="1" applyBorder="1" applyAlignment="1">
      <alignment horizontal="right" indent="1"/>
    </xf>
    <xf numFmtId="0" fontId="23" fillId="53" borderId="42" xfId="17901" applyFont="1" applyFill="1" applyBorder="1" applyAlignment="1">
      <alignment horizontal="center"/>
    </xf>
    <xf numFmtId="3" fontId="23" fillId="53" borderId="49" xfId="47842" applyNumberFormat="1" applyFont="1" applyFill="1" applyBorder="1" applyAlignment="1">
      <alignment horizontal="center"/>
    </xf>
    <xf numFmtId="207" fontId="106" fillId="53" borderId="30" xfId="47864" applyNumberFormat="1" applyFont="1" applyFill="1" applyBorder="1" applyAlignment="1">
      <alignment horizontal="right" indent="1"/>
    </xf>
    <xf numFmtId="2" fontId="106" fillId="53" borderId="41" xfId="47864" applyNumberFormat="1" applyFont="1" applyFill="1" applyBorder="1"/>
    <xf numFmtId="207" fontId="106" fillId="53" borderId="49" xfId="47864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2" xfId="47842" applyNumberFormat="1" applyFont="1" applyFill="1" applyBorder="1" applyAlignment="1">
      <alignment horizontal="right"/>
    </xf>
    <xf numFmtId="207" fontId="106" fillId="56" borderId="32" xfId="47864" applyNumberFormat="1" applyFont="1" applyFill="1" applyBorder="1" applyAlignment="1">
      <alignment horizontal="right" indent="1"/>
    </xf>
    <xf numFmtId="207" fontId="106" fillId="56" borderId="49" xfId="47864" applyNumberFormat="1" applyFont="1" applyFill="1" applyBorder="1" applyAlignment="1">
      <alignment horizontal="right" indent="1"/>
    </xf>
    <xf numFmtId="4" fontId="106" fillId="54" borderId="28" xfId="47864" applyNumberFormat="1" applyFont="1" applyFill="1" applyBorder="1"/>
    <xf numFmtId="207" fontId="106" fillId="56" borderId="59" xfId="47864" applyNumberFormat="1" applyFont="1" applyFill="1" applyBorder="1" applyAlignment="1">
      <alignment horizontal="right" indent="1"/>
    </xf>
    <xf numFmtId="2" fontId="112" fillId="56" borderId="35" xfId="17901" applyNumberFormat="1" applyFont="1" applyFill="1" applyBorder="1" applyAlignment="1">
      <alignment horizontal="center"/>
    </xf>
    <xf numFmtId="2" fontId="106" fillId="56" borderId="39" xfId="47864" applyNumberFormat="1" applyFont="1" applyFill="1" applyBorder="1" applyAlignment="1">
      <alignment horizontal="right"/>
    </xf>
    <xf numFmtId="0" fontId="106" fillId="56" borderId="32" xfId="47864" applyFont="1" applyFill="1" applyBorder="1" applyAlignment="1">
      <alignment horizontal="right" indent="1"/>
    </xf>
    <xf numFmtId="207" fontId="106" fillId="0" borderId="61" xfId="47864" applyNumberFormat="1" applyFont="1" applyBorder="1" applyAlignment="1">
      <alignment horizontal="right" indent="1"/>
    </xf>
    <xf numFmtId="0" fontId="23" fillId="0" borderId="62" xfId="17901" applyFont="1" applyBorder="1"/>
    <xf numFmtId="207" fontId="106" fillId="0" borderId="63" xfId="47864" applyNumberFormat="1" applyFont="1" applyBorder="1" applyAlignment="1">
      <alignment horizontal="right" indent="1"/>
    </xf>
    <xf numFmtId="0" fontId="23" fillId="0" borderId="63" xfId="47864" applyFont="1" applyBorder="1" applyAlignment="1">
      <alignment horizontal="right" indent="1"/>
    </xf>
    <xf numFmtId="4" fontId="23" fillId="0" borderId="43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10" fontId="106" fillId="56" borderId="32" xfId="47864" applyNumberFormat="1" applyFont="1" applyFill="1" applyBorder="1" applyAlignment="1">
      <alignment horizontal="right" indent="1"/>
    </xf>
    <xf numFmtId="230" fontId="23" fillId="0" borderId="53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3" borderId="30" xfId="47864" applyNumberFormat="1" applyFont="1" applyFill="1" applyBorder="1" applyAlignment="1">
      <alignment horizontal="right" indent="1"/>
    </xf>
    <xf numFmtId="230" fontId="105" fillId="52" borderId="27" xfId="47864" applyNumberFormat="1" applyFont="1" applyFill="1" applyBorder="1" applyAlignment="1">
      <alignment horizontal="center"/>
    </xf>
    <xf numFmtId="230" fontId="106" fillId="54" borderId="27" xfId="47864" applyNumberFormat="1" applyFont="1" applyFill="1" applyBorder="1"/>
    <xf numFmtId="230" fontId="106" fillId="56" borderId="30" xfId="47864" applyNumberFormat="1" applyFont="1" applyFill="1" applyBorder="1" applyAlignment="1">
      <alignment horizontal="right" indent="1"/>
    </xf>
    <xf numFmtId="230" fontId="23" fillId="0" borderId="43" xfId="0" applyNumberFormat="1" applyFont="1" applyBorder="1" applyAlignment="1">
      <alignment horizontal="center"/>
    </xf>
    <xf numFmtId="207" fontId="106" fillId="52" borderId="27" xfId="47864" applyNumberFormat="1" applyFont="1" applyFill="1" applyBorder="1"/>
    <xf numFmtId="207" fontId="106" fillId="54" borderId="27" xfId="47864" applyNumberFormat="1" applyFont="1" applyFill="1" applyBorder="1"/>
    <xf numFmtId="207" fontId="107" fillId="0" borderId="30" xfId="47864" applyNumberFormat="1" applyFont="1" applyBorder="1"/>
    <xf numFmtId="207" fontId="107" fillId="0" borderId="49" xfId="47864" applyNumberFormat="1" applyFont="1" applyBorder="1"/>
    <xf numFmtId="0" fontId="117" fillId="55" borderId="68" xfId="47865" applyFont="1" applyFill="1" applyBorder="1" applyAlignment="1">
      <alignment horizontal="center" vertical="center" wrapText="1"/>
    </xf>
    <xf numFmtId="0" fontId="117" fillId="55" borderId="72" xfId="47865" applyFont="1" applyFill="1" applyBorder="1" applyAlignment="1">
      <alignment horizontal="center" vertical="center" wrapText="1"/>
    </xf>
    <xf numFmtId="0" fontId="117" fillId="55" borderId="76" xfId="47865" applyFont="1" applyFill="1" applyBorder="1" applyAlignment="1">
      <alignment horizontal="center" vertical="center" wrapText="1"/>
    </xf>
    <xf numFmtId="10" fontId="117" fillId="55" borderId="68" xfId="47865" applyNumberFormat="1" applyFont="1" applyFill="1" applyBorder="1" applyAlignment="1">
      <alignment horizontal="center" vertical="center" wrapText="1"/>
    </xf>
    <xf numFmtId="10" fontId="117" fillId="55" borderId="72" xfId="47865" applyNumberFormat="1" applyFont="1" applyFill="1" applyBorder="1" applyAlignment="1">
      <alignment horizontal="center" vertical="center" wrapText="1"/>
    </xf>
    <xf numFmtId="10" fontId="117" fillId="55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0" fillId="50" borderId="79" xfId="0" applyNumberFormat="1" applyFill="1" applyBorder="1"/>
    <xf numFmtId="4" fontId="0" fillId="0" borderId="79" xfId="0" applyNumberFormat="1" applyBorder="1"/>
    <xf numFmtId="4" fontId="0" fillId="50" borderId="80" xfId="0" applyNumberFormat="1" applyFill="1" applyBorder="1"/>
    <xf numFmtId="4" fontId="0" fillId="50" borderId="81" xfId="0" applyNumberFormat="1" applyFill="1" applyBorder="1" applyAlignment="1">
      <alignment horizontal="center"/>
    </xf>
    <xf numFmtId="4" fontId="0" fillId="50" borderId="81" xfId="0" applyNumberFormat="1" applyFill="1" applyBorder="1"/>
    <xf numFmtId="4" fontId="0" fillId="50" borderId="81" xfId="0" applyNumberFormat="1" applyFill="1" applyBorder="1" applyAlignment="1">
      <alignment horizontal="right"/>
    </xf>
    <xf numFmtId="4" fontId="6" fillId="50" borderId="81" xfId="0" applyNumberFormat="1" applyFont="1" applyFill="1" applyBorder="1"/>
    <xf numFmtId="0" fontId="106" fillId="0" borderId="82" xfId="47864" applyFont="1" applyBorder="1"/>
    <xf numFmtId="4" fontId="0" fillId="0" borderId="83" xfId="0" applyNumberFormat="1" applyBorder="1"/>
    <xf numFmtId="4" fontId="0" fillId="0" borderId="80" xfId="0" applyNumberFormat="1" applyBorder="1"/>
    <xf numFmtId="10" fontId="62" fillId="0" borderId="80" xfId="17901" applyNumberFormat="1" applyFont="1" applyBorder="1"/>
    <xf numFmtId="170" fontId="108" fillId="0" borderId="80" xfId="0" applyFont="1" applyBorder="1" applyAlignment="1">
      <alignment horizontal="left" vertical="center" indent="15"/>
    </xf>
    <xf numFmtId="170" fontId="82" fillId="0" borderId="80" xfId="0" applyFont="1" applyBorder="1" applyAlignment="1">
      <alignment vertical="center"/>
    </xf>
    <xf numFmtId="4" fontId="23" fillId="0" borderId="82" xfId="17901" applyNumberFormat="1" applyFont="1" applyBorder="1" applyAlignment="1">
      <alignment horizontal="center"/>
    </xf>
    <xf numFmtId="0" fontId="23" fillId="0" borderId="82" xfId="17901" applyFont="1" applyBorder="1"/>
    <xf numFmtId="0" fontId="23" fillId="0" borderId="82" xfId="17901" applyFont="1" applyBorder="1" applyAlignment="1">
      <alignment horizontal="center"/>
    </xf>
    <xf numFmtId="4" fontId="23" fillId="0" borderId="82" xfId="47842" applyNumberFormat="1" applyFont="1" applyFill="1" applyBorder="1" applyAlignment="1">
      <alignment horizontal="center"/>
    </xf>
    <xf numFmtId="10" fontId="106" fillId="0" borderId="82" xfId="47864" applyNumberFormat="1" applyFont="1" applyBorder="1"/>
    <xf numFmtId="4" fontId="106" fillId="0" borderId="80" xfId="0" applyNumberFormat="1" applyFont="1" applyBorder="1" applyAlignment="1">
      <alignment horizontal="center"/>
    </xf>
    <xf numFmtId="4" fontId="106" fillId="0" borderId="80" xfId="0" applyNumberFormat="1" applyFont="1" applyBorder="1"/>
    <xf numFmtId="4" fontId="106" fillId="0" borderId="80" xfId="0" applyNumberFormat="1" applyFont="1" applyBorder="1" applyAlignment="1">
      <alignment horizontal="right"/>
    </xf>
    <xf numFmtId="0" fontId="106" fillId="0" borderId="80" xfId="47864" applyFont="1" applyBorder="1"/>
    <xf numFmtId="10" fontId="106" fillId="0" borderId="80" xfId="47864" applyNumberFormat="1" applyFont="1" applyBorder="1"/>
    <xf numFmtId="4" fontId="0" fillId="0" borderId="85" xfId="0" applyNumberFormat="1" applyBorder="1"/>
    <xf numFmtId="170" fontId="108" fillId="0" borderId="85" xfId="0" applyFont="1" applyBorder="1" applyAlignment="1">
      <alignment horizontal="left" vertical="center" indent="6"/>
    </xf>
    <xf numFmtId="170" fontId="82" fillId="0" borderId="85" xfId="0" applyFont="1" applyBorder="1" applyAlignment="1">
      <alignment vertical="center"/>
    </xf>
    <xf numFmtId="170" fontId="108" fillId="0" borderId="85" xfId="0" applyFont="1" applyBorder="1" applyAlignment="1">
      <alignment horizontal="left" vertical="center" indent="15"/>
    </xf>
    <xf numFmtId="170" fontId="109" fillId="0" borderId="85" xfId="0" applyFont="1" applyBorder="1" applyAlignment="1">
      <alignment vertical="center"/>
    </xf>
    <xf numFmtId="170" fontId="110" fillId="0" borderId="85" xfId="0" applyFont="1" applyBorder="1" applyAlignment="1">
      <alignment vertical="center"/>
    </xf>
    <xf numFmtId="170" fontId="108" fillId="0" borderId="85" xfId="0" applyFont="1" applyBorder="1" applyAlignment="1">
      <alignment vertical="center"/>
    </xf>
    <xf numFmtId="4" fontId="106" fillId="52" borderId="28" xfId="47864" applyNumberFormat="1" applyFont="1" applyFill="1" applyBorder="1" applyAlignment="1">
      <alignment horizontal="right"/>
    </xf>
    <xf numFmtId="4" fontId="106" fillId="56" borderId="39" xfId="47864" applyNumberFormat="1" applyFont="1" applyFill="1" applyBorder="1" applyAlignment="1">
      <alignment horizontal="right" indent="1"/>
    </xf>
    <xf numFmtId="4" fontId="23" fillId="0" borderId="48" xfId="47864" applyNumberFormat="1" applyFont="1" applyBorder="1" applyAlignment="1">
      <alignment horizontal="right" indent="1"/>
    </xf>
    <xf numFmtId="4" fontId="106" fillId="53" borderId="56" xfId="47864" applyNumberFormat="1" applyFont="1" applyFill="1" applyBorder="1" applyAlignment="1">
      <alignment horizontal="right" indent="1"/>
    </xf>
    <xf numFmtId="4" fontId="106" fillId="0" borderId="48" xfId="47864" applyNumberFormat="1" applyFont="1" applyBorder="1" applyAlignment="1">
      <alignment horizontal="right" indent="1"/>
    </xf>
    <xf numFmtId="4" fontId="106" fillId="0" borderId="57" xfId="47864" applyNumberFormat="1" applyFont="1" applyBorder="1" applyAlignment="1">
      <alignment horizontal="right" indent="1"/>
    </xf>
    <xf numFmtId="4" fontId="106" fillId="56" borderId="56" xfId="47864" applyNumberFormat="1" applyFont="1" applyFill="1" applyBorder="1" applyAlignment="1">
      <alignment horizontal="right" indent="1"/>
    </xf>
    <xf numFmtId="4" fontId="107" fillId="0" borderId="36" xfId="47864" applyNumberFormat="1" applyFont="1" applyBorder="1"/>
    <xf numFmtId="4" fontId="107" fillId="0" borderId="48" xfId="47864" applyNumberFormat="1" applyFont="1" applyBorder="1"/>
    <xf numFmtId="0" fontId="23" fillId="50" borderId="86" xfId="17901" applyFont="1" applyFill="1" applyBorder="1" applyAlignment="1">
      <alignment horizontal="center"/>
    </xf>
    <xf numFmtId="0" fontId="23" fillId="0" borderId="87" xfId="17901" applyFont="1" applyBorder="1"/>
    <xf numFmtId="4" fontId="23" fillId="50" borderId="88" xfId="47842" applyNumberFormat="1" applyFont="1" applyFill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230" fontId="23" fillId="0" borderId="89" xfId="47864" applyNumberFormat="1" applyFont="1" applyBorder="1" applyAlignment="1">
      <alignment horizontal="center"/>
    </xf>
    <xf numFmtId="230" fontId="23" fillId="0" borderId="88" xfId="0" applyNumberFormat="1" applyFont="1" applyBorder="1" applyAlignment="1">
      <alignment horizontal="center"/>
    </xf>
    <xf numFmtId="207" fontId="106" fillId="50" borderId="89" xfId="47864" applyNumberFormat="1" applyFont="1" applyFill="1" applyBorder="1" applyAlignment="1">
      <alignment horizontal="right" indent="1"/>
    </xf>
    <xf numFmtId="4" fontId="106" fillId="50" borderId="64" xfId="47864" applyNumberFormat="1" applyFont="1" applyFill="1" applyBorder="1" applyAlignment="1">
      <alignment horizontal="right" indent="1"/>
    </xf>
    <xf numFmtId="4" fontId="23" fillId="0" borderId="90" xfId="47842" applyNumberFormat="1" applyFont="1" applyFill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230" fontId="23" fillId="0" borderId="63" xfId="47864" applyNumberFormat="1" applyFont="1" applyBorder="1" applyAlignment="1">
      <alignment horizontal="center"/>
    </xf>
    <xf numFmtId="230" fontId="23" fillId="0" borderId="90" xfId="0" applyNumberFormat="1" applyFont="1" applyBorder="1" applyAlignment="1">
      <alignment horizontal="center"/>
    </xf>
    <xf numFmtId="207" fontId="106" fillId="50" borderId="63" xfId="47864" applyNumberFormat="1" applyFont="1" applyFill="1" applyBorder="1" applyAlignment="1">
      <alignment horizontal="right" indent="1"/>
    </xf>
    <xf numFmtId="4" fontId="106" fillId="50" borderId="48" xfId="47864" applyNumberFormat="1" applyFont="1" applyFill="1" applyBorder="1" applyAlignment="1">
      <alignment horizontal="right" indent="1"/>
    </xf>
    <xf numFmtId="0" fontId="23" fillId="50" borderId="62" xfId="17901" applyFont="1" applyFill="1" applyBorder="1"/>
    <xf numFmtId="230" fontId="23" fillId="0" borderId="91" xfId="47864" applyNumberFormat="1" applyFont="1" applyBorder="1" applyAlignment="1">
      <alignment horizontal="center"/>
    </xf>
    <xf numFmtId="4" fontId="106" fillId="0" borderId="44" xfId="47864" applyNumberFormat="1" applyFont="1" applyBorder="1" applyAlignment="1">
      <alignment horizontal="right" indent="1"/>
    </xf>
    <xf numFmtId="189" fontId="23" fillId="0" borderId="40" xfId="17901" applyNumberFormat="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10" fontId="105" fillId="0" borderId="36" xfId="47864" applyNumberFormat="1" applyFont="1" applyBorder="1" applyAlignment="1">
      <alignment horizontal="center"/>
    </xf>
    <xf numFmtId="4" fontId="105" fillId="57" borderId="92" xfId="47864" applyNumberFormat="1" applyFont="1" applyFill="1" applyBorder="1" applyAlignment="1">
      <alignment horizontal="right"/>
    </xf>
    <xf numFmtId="0" fontId="23" fillId="0" borderId="59" xfId="17901" applyFont="1" applyBorder="1"/>
    <xf numFmtId="0" fontId="23" fillId="0" borderId="86" xfId="17901" applyFont="1" applyBorder="1" applyAlignment="1">
      <alignment horizontal="center"/>
    </xf>
    <xf numFmtId="207" fontId="111" fillId="0" borderId="32" xfId="47864" applyNumberFormat="1" applyFont="1" applyBorder="1" applyAlignment="1">
      <alignment horizontal="center"/>
    </xf>
    <xf numFmtId="4" fontId="111" fillId="0" borderId="64" xfId="47864" applyNumberFormat="1" applyFont="1" applyBorder="1" applyAlignment="1">
      <alignment horizontal="center"/>
    </xf>
    <xf numFmtId="0" fontId="23" fillId="0" borderId="42" xfId="17901" applyFont="1" applyBorder="1"/>
    <xf numFmtId="0" fontId="23" fillId="0" borderId="93" xfId="17901" applyFont="1" applyBorder="1"/>
    <xf numFmtId="207" fontId="106" fillId="0" borderId="33" xfId="47864" applyNumberFormat="1" applyFont="1" applyBorder="1" applyAlignment="1">
      <alignment horizontal="right" indent="1"/>
    </xf>
    <xf numFmtId="4" fontId="104" fillId="0" borderId="94" xfId="0" applyNumberFormat="1" applyFont="1" applyBorder="1" applyAlignment="1">
      <alignment horizontal="center" vertical="center"/>
    </xf>
    <xf numFmtId="4" fontId="112" fillId="0" borderId="95" xfId="0" applyNumberFormat="1" applyFont="1" applyBorder="1" applyAlignment="1">
      <alignment horizontal="center" vertical="center"/>
    </xf>
    <xf numFmtId="10" fontId="105" fillId="0" borderId="97" xfId="47864" applyNumberFormat="1" applyFont="1" applyBorder="1" applyAlignment="1">
      <alignment horizontal="center"/>
    </xf>
    <xf numFmtId="10" fontId="119" fillId="0" borderId="96" xfId="0" applyNumberFormat="1" applyFont="1" applyBorder="1" applyAlignment="1">
      <alignment horizontal="center" vertical="center"/>
    </xf>
    <xf numFmtId="4" fontId="106" fillId="0" borderId="84" xfId="0" applyNumberFormat="1" applyFont="1" applyBorder="1" applyAlignment="1">
      <alignment horizontal="center"/>
    </xf>
    <xf numFmtId="4" fontId="106" fillId="0" borderId="84" xfId="0" applyNumberFormat="1" applyFont="1" applyBorder="1"/>
    <xf numFmtId="4" fontId="113" fillId="50" borderId="46" xfId="0" applyNumberFormat="1" applyFont="1" applyFill="1" applyBorder="1" applyAlignment="1">
      <alignment horizontal="center" vertical="center"/>
    </xf>
    <xf numFmtId="4" fontId="113" fillId="50" borderId="34" xfId="0" applyNumberFormat="1" applyFont="1" applyFill="1" applyBorder="1" applyAlignment="1">
      <alignment horizontal="center" vertical="center"/>
    </xf>
    <xf numFmtId="170" fontId="0" fillId="0" borderId="34" xfId="0" applyBorder="1"/>
    <xf numFmtId="170" fontId="0" fillId="0" borderId="45" xfId="0" applyBorder="1"/>
    <xf numFmtId="170" fontId="113" fillId="51" borderId="47" xfId="0" applyFont="1" applyFill="1" applyBorder="1" applyAlignment="1">
      <alignment horizontal="center" vertical="center" wrapText="1"/>
    </xf>
    <xf numFmtId="170" fontId="113" fillId="51" borderId="77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17" fillId="55" borderId="67" xfId="47865" applyFont="1" applyFill="1" applyBorder="1" applyAlignment="1">
      <alignment horizontal="left" vertical="center" wrapText="1"/>
    </xf>
    <xf numFmtId="0" fontId="117" fillId="55" borderId="68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17" fillId="55" borderId="73" xfId="47865" applyFont="1" applyFill="1" applyBorder="1" applyAlignment="1">
      <alignment horizontal="left" vertical="center" wrapText="1"/>
    </xf>
    <xf numFmtId="0" fontId="117" fillId="55" borderId="74" xfId="47865" applyFont="1" applyFill="1" applyBorder="1" applyAlignment="1">
      <alignment horizontal="left" vertical="center" wrapText="1"/>
    </xf>
    <xf numFmtId="0" fontId="117" fillId="55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17" fillId="55" borderId="76" xfId="47865" applyFont="1" applyFill="1" applyBorder="1" applyAlignment="1">
      <alignment horizontal="left" vertical="center" wrapText="1"/>
    </xf>
    <xf numFmtId="0" fontId="117" fillId="55" borderId="65" xfId="47865" applyFont="1" applyFill="1" applyBorder="1" applyAlignment="1">
      <alignment horizontal="left" vertical="center" wrapText="1"/>
    </xf>
    <xf numFmtId="0" fontId="117" fillId="55" borderId="66" xfId="47865" applyFont="1" applyFill="1" applyBorder="1" applyAlignment="1">
      <alignment horizontal="left" vertical="center" wrapText="1"/>
    </xf>
    <xf numFmtId="0" fontId="117" fillId="55" borderId="72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4" fontId="117" fillId="55" borderId="76" xfId="47865" applyNumberFormat="1" applyFont="1" applyFill="1" applyBorder="1" applyAlignment="1">
      <alignment horizontal="right" vertical="center" wrapText="1"/>
    </xf>
    <xf numFmtId="170" fontId="0" fillId="0" borderId="76" xfId="0" applyBorder="1" applyAlignment="1">
      <alignment horizontal="right" vertical="center" wrapText="1"/>
    </xf>
    <xf numFmtId="0" fontId="117" fillId="55" borderId="69" xfId="47865" applyFont="1" applyFill="1" applyBorder="1" applyAlignment="1">
      <alignment horizontal="left" vertical="center" wrapText="1"/>
    </xf>
    <xf numFmtId="0" fontId="117" fillId="55" borderId="70" xfId="47865" applyFont="1" applyFill="1" applyBorder="1" applyAlignment="1">
      <alignment horizontal="left" vertical="center" wrapText="1"/>
    </xf>
    <xf numFmtId="0" fontId="117" fillId="55" borderId="71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850900</xdr:colOff>
      <xdr:row>47</xdr:row>
      <xdr:rowOff>152400</xdr:rowOff>
    </xdr:from>
    <xdr:to>
      <xdr:col>6</xdr:col>
      <xdr:colOff>896434</xdr:colOff>
      <xdr:row>50</xdr:row>
      <xdr:rowOff>139700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6664480-139F-40A7-871B-DA3C815FB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2600" y="15659100"/>
          <a:ext cx="2179134" cy="85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topLeftCell="A42" zoomScale="60" zoomScaleNormal="60" workbookViewId="0">
      <selection activeCell="C55" sqref="C5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1.285156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6384" width="11.42578125" style="2"/>
  </cols>
  <sheetData>
    <row r="1" spans="1:12" ht="20.25" customHeight="1" thickBot="1">
      <c r="A1" s="97"/>
      <c r="B1" s="98"/>
      <c r="C1" s="99"/>
      <c r="D1" s="98"/>
      <c r="E1" s="100"/>
      <c r="F1" s="99"/>
      <c r="G1" s="99"/>
      <c r="H1" s="101"/>
      <c r="I1" s="99"/>
      <c r="J1" s="99"/>
      <c r="K1" s="99"/>
      <c r="L1" s="103"/>
    </row>
    <row r="2" spans="1:12" ht="76.150000000000006" customHeight="1" thickBot="1">
      <c r="A2" s="95"/>
      <c r="B2" s="168"/>
      <c r="C2" s="169"/>
      <c r="D2" s="169"/>
      <c r="E2" s="169"/>
      <c r="F2" s="169"/>
      <c r="G2" s="169"/>
      <c r="H2" s="169"/>
      <c r="I2" s="169"/>
      <c r="J2" s="170"/>
      <c r="K2" s="171"/>
      <c r="L2" s="118"/>
    </row>
    <row r="3" spans="1:12" ht="65.25" customHeight="1" thickBot="1">
      <c r="A3" s="96"/>
      <c r="B3" s="172" t="s">
        <v>100</v>
      </c>
      <c r="C3" s="173"/>
      <c r="D3" s="173"/>
      <c r="E3" s="173"/>
      <c r="F3" s="173"/>
      <c r="G3" s="173"/>
      <c r="H3" s="173"/>
      <c r="I3" s="173"/>
      <c r="J3" s="174"/>
      <c r="K3" s="175"/>
      <c r="L3" s="118"/>
    </row>
    <row r="4" spans="1:12" ht="40.5" customHeight="1">
      <c r="A4" s="96"/>
      <c r="B4" s="184" t="s">
        <v>79</v>
      </c>
      <c r="C4" s="185"/>
      <c r="D4" s="176" t="s">
        <v>61</v>
      </c>
      <c r="E4" s="178"/>
      <c r="F4" s="177"/>
      <c r="G4" s="178"/>
      <c r="H4" s="88" t="s">
        <v>1</v>
      </c>
      <c r="I4" s="176" t="s">
        <v>62</v>
      </c>
      <c r="J4" s="177"/>
      <c r="K4" s="91"/>
      <c r="L4" s="118"/>
    </row>
    <row r="5" spans="1:12" ht="40.5" customHeight="1">
      <c r="A5" s="96"/>
      <c r="B5" s="190" t="s">
        <v>35</v>
      </c>
      <c r="C5" s="191"/>
      <c r="D5" s="192" t="s">
        <v>60</v>
      </c>
      <c r="E5" s="187"/>
      <c r="F5" s="186"/>
      <c r="G5" s="187"/>
      <c r="H5" s="89" t="s">
        <v>1</v>
      </c>
      <c r="I5" s="192" t="s">
        <v>62</v>
      </c>
      <c r="J5" s="186"/>
      <c r="K5" s="92"/>
      <c r="L5" s="118"/>
    </row>
    <row r="6" spans="1:12" ht="40.5" customHeight="1" thickBot="1">
      <c r="A6" s="96"/>
      <c r="B6" s="179" t="s">
        <v>34</v>
      </c>
      <c r="C6" s="180"/>
      <c r="D6" s="181" t="s">
        <v>59</v>
      </c>
      <c r="E6" s="182"/>
      <c r="F6" s="188">
        <f>+E32</f>
        <v>611.56100000000004</v>
      </c>
      <c r="G6" s="189"/>
      <c r="H6" s="90" t="s">
        <v>1</v>
      </c>
      <c r="I6" s="181" t="s">
        <v>63</v>
      </c>
      <c r="J6" s="183"/>
      <c r="K6" s="93">
        <f>100%-K7</f>
        <v>0.93610728697851864</v>
      </c>
      <c r="L6" s="118"/>
    </row>
    <row r="7" spans="1:12" ht="40.5" customHeight="1" thickBot="1">
      <c r="A7" s="96"/>
      <c r="B7" s="179" t="s">
        <v>64</v>
      </c>
      <c r="C7" s="180"/>
      <c r="D7" s="181"/>
      <c r="E7" s="182"/>
      <c r="F7" s="183"/>
      <c r="G7" s="182"/>
      <c r="H7" s="90"/>
      <c r="I7" s="181" t="s">
        <v>63</v>
      </c>
      <c r="J7" s="183"/>
      <c r="K7" s="93">
        <f>+J9</f>
        <v>6.3892713021481334E-2</v>
      </c>
      <c r="L7" s="118"/>
    </row>
    <row r="8" spans="1:12" ht="42.75" customHeight="1" thickBot="1">
      <c r="A8" s="96"/>
      <c r="B8" s="11" t="s">
        <v>3</v>
      </c>
      <c r="C8" s="11" t="s">
        <v>7</v>
      </c>
      <c r="D8" s="11" t="s">
        <v>5</v>
      </c>
      <c r="E8" s="11" t="s">
        <v>6</v>
      </c>
      <c r="F8" s="12" t="s">
        <v>26</v>
      </c>
      <c r="G8" s="12" t="s">
        <v>40</v>
      </c>
      <c r="H8" s="12" t="s">
        <v>9</v>
      </c>
      <c r="I8" s="39" t="s">
        <v>39</v>
      </c>
      <c r="J8" s="34" t="s">
        <v>36</v>
      </c>
      <c r="K8" s="12" t="s">
        <v>37</v>
      </c>
      <c r="L8" s="118"/>
    </row>
    <row r="9" spans="1:12" ht="22.5" customHeight="1" thickBot="1">
      <c r="A9" s="96"/>
      <c r="B9" s="13" t="s">
        <v>29</v>
      </c>
      <c r="C9" s="14" t="s">
        <v>32</v>
      </c>
      <c r="D9" s="15"/>
      <c r="E9" s="16"/>
      <c r="F9" s="17"/>
      <c r="G9" s="32"/>
      <c r="H9" s="17"/>
      <c r="I9" s="40"/>
      <c r="J9" s="84">
        <f>K9/K48</f>
        <v>6.3892713021481334E-2</v>
      </c>
      <c r="K9" s="125">
        <f>+G10+G14+G19</f>
        <v>167846.53</v>
      </c>
      <c r="L9" s="118"/>
    </row>
    <row r="10" spans="1:12" ht="22.5" customHeight="1">
      <c r="A10" s="96"/>
      <c r="B10" s="28" t="s">
        <v>10</v>
      </c>
      <c r="C10" s="47" t="s">
        <v>22</v>
      </c>
      <c r="D10" s="61"/>
      <c r="E10" s="62"/>
      <c r="F10" s="63"/>
      <c r="G10" s="68">
        <f>SUM(G11:G13)</f>
        <v>42193.53</v>
      </c>
      <c r="H10" s="66"/>
      <c r="I10" s="69"/>
      <c r="J10" s="76"/>
      <c r="K10" s="126"/>
      <c r="L10" s="118"/>
    </row>
    <row r="11" spans="1:12" ht="22.5" customHeight="1">
      <c r="A11" s="96"/>
      <c r="B11" s="18" t="s">
        <v>33</v>
      </c>
      <c r="C11" s="43" t="s">
        <v>50</v>
      </c>
      <c r="D11" s="18" t="s">
        <v>4</v>
      </c>
      <c r="E11" s="10">
        <v>1</v>
      </c>
      <c r="F11" s="10">
        <v>16334.33</v>
      </c>
      <c r="G11" s="41">
        <f t="shared" ref="G11:G27" si="0">E11*F11</f>
        <v>16334.33</v>
      </c>
      <c r="H11" s="77">
        <f t="shared" ref="H11:I13" si="1">+F11/$K$48</f>
        <v>6.217850670420016E-3</v>
      </c>
      <c r="I11" s="78">
        <f t="shared" si="1"/>
        <v>6.217850670420016E-3</v>
      </c>
      <c r="J11" s="73"/>
      <c r="K11" s="127"/>
      <c r="L11" s="118"/>
    </row>
    <row r="12" spans="1:12" ht="22.5" customHeight="1">
      <c r="A12" s="96"/>
      <c r="B12" s="18" t="s">
        <v>51</v>
      </c>
      <c r="C12" s="71" t="s">
        <v>52</v>
      </c>
      <c r="D12" s="18" t="s">
        <v>8</v>
      </c>
      <c r="E12" s="10">
        <v>1</v>
      </c>
      <c r="F12" s="10">
        <v>5555</v>
      </c>
      <c r="G12" s="41">
        <f t="shared" si="0"/>
        <v>5555</v>
      </c>
      <c r="H12" s="77">
        <f t="shared" si="1"/>
        <v>2.1145746702915386E-3</v>
      </c>
      <c r="I12" s="78">
        <f t="shared" si="1"/>
        <v>2.1145746702915386E-3</v>
      </c>
      <c r="J12" s="73"/>
      <c r="K12" s="127"/>
      <c r="L12" s="119"/>
    </row>
    <row r="13" spans="1:12" ht="22.5" customHeight="1">
      <c r="A13" s="96"/>
      <c r="B13" s="18" t="s">
        <v>53</v>
      </c>
      <c r="C13" s="42" t="s">
        <v>77</v>
      </c>
      <c r="D13" s="18" t="s">
        <v>4</v>
      </c>
      <c r="E13" s="10">
        <v>1</v>
      </c>
      <c r="F13" s="10">
        <v>20304.2</v>
      </c>
      <c r="G13" s="41">
        <f t="shared" si="0"/>
        <v>20304.2</v>
      </c>
      <c r="H13" s="77">
        <f t="shared" si="1"/>
        <v>7.7290273664326658E-3</v>
      </c>
      <c r="I13" s="78">
        <f t="shared" si="1"/>
        <v>7.7290273664326658E-3</v>
      </c>
      <c r="J13" s="35"/>
      <c r="K13" s="127"/>
      <c r="L13" s="119"/>
    </row>
    <row r="14" spans="1:12" ht="22.5" customHeight="1">
      <c r="A14" s="96"/>
      <c r="B14" s="19" t="s">
        <v>11</v>
      </c>
      <c r="C14" s="44" t="s">
        <v>24</v>
      </c>
      <c r="D14" s="56"/>
      <c r="E14" s="57"/>
      <c r="F14" s="58"/>
      <c r="G14" s="59">
        <f>SUM(G15:G18)</f>
        <v>119181</v>
      </c>
      <c r="H14" s="79"/>
      <c r="I14" s="79"/>
      <c r="J14" s="60"/>
      <c r="K14" s="128"/>
      <c r="L14" s="120"/>
    </row>
    <row r="15" spans="1:12" ht="22.5" customHeight="1">
      <c r="A15" s="96"/>
      <c r="B15" s="18" t="s">
        <v>15</v>
      </c>
      <c r="C15" s="42" t="s">
        <v>31</v>
      </c>
      <c r="D15" s="18" t="s">
        <v>0</v>
      </c>
      <c r="E15" s="10">
        <v>20</v>
      </c>
      <c r="F15" s="10">
        <v>1905</v>
      </c>
      <c r="G15" s="41">
        <f t="shared" si="0"/>
        <v>38100</v>
      </c>
      <c r="H15" s="77">
        <f t="shared" ref="H15:I18" si="2">+F15/$K$48</f>
        <v>7.2516017046001457E-4</v>
      </c>
      <c r="I15" s="78">
        <f t="shared" si="2"/>
        <v>1.4503203409200293E-2</v>
      </c>
      <c r="J15" s="36"/>
      <c r="K15" s="129"/>
      <c r="L15" s="119"/>
    </row>
    <row r="16" spans="1:12" ht="22.5" customHeight="1">
      <c r="A16" s="96"/>
      <c r="B16" s="18" t="s">
        <v>16</v>
      </c>
      <c r="C16" s="42" t="s">
        <v>18</v>
      </c>
      <c r="D16" s="18" t="s">
        <v>8</v>
      </c>
      <c r="E16" s="10">
        <v>1</v>
      </c>
      <c r="F16" s="10">
        <v>43000</v>
      </c>
      <c r="G16" s="41">
        <f t="shared" si="0"/>
        <v>43000</v>
      </c>
      <c r="H16" s="77">
        <f t="shared" si="2"/>
        <v>1.6368444792535762E-2</v>
      </c>
      <c r="I16" s="78">
        <f t="shared" si="2"/>
        <v>1.6368444792535762E-2</v>
      </c>
      <c r="J16" s="36"/>
      <c r="K16" s="129"/>
      <c r="L16" s="119"/>
    </row>
    <row r="17" spans="1:12" ht="22.5" customHeight="1">
      <c r="A17" s="96"/>
      <c r="B17" s="18" t="s">
        <v>17</v>
      </c>
      <c r="C17" s="42" t="s">
        <v>65</v>
      </c>
      <c r="D17" s="49" t="s">
        <v>78</v>
      </c>
      <c r="E17" s="10">
        <v>1</v>
      </c>
      <c r="F17" s="10">
        <v>19109</v>
      </c>
      <c r="G17" s="41">
        <f t="shared" si="0"/>
        <v>19109</v>
      </c>
      <c r="H17" s="77">
        <f t="shared" si="2"/>
        <v>7.2740607335015327E-3</v>
      </c>
      <c r="I17" s="78">
        <f t="shared" si="2"/>
        <v>7.2740607335015327E-3</v>
      </c>
      <c r="J17" s="36"/>
      <c r="K17" s="129"/>
      <c r="L17" s="120"/>
    </row>
    <row r="18" spans="1:12" ht="22.5" customHeight="1">
      <c r="A18" s="96"/>
      <c r="B18" s="18" t="s">
        <v>19</v>
      </c>
      <c r="C18" s="42" t="s">
        <v>20</v>
      </c>
      <c r="D18" s="49" t="s">
        <v>78</v>
      </c>
      <c r="E18" s="10">
        <v>1</v>
      </c>
      <c r="F18" s="10">
        <v>18972</v>
      </c>
      <c r="G18" s="41">
        <f t="shared" si="0"/>
        <v>18972</v>
      </c>
      <c r="H18" s="77">
        <f t="shared" si="2"/>
        <v>7.2219101070694998E-3</v>
      </c>
      <c r="I18" s="78">
        <f t="shared" si="2"/>
        <v>7.2219101070694998E-3</v>
      </c>
      <c r="J18" s="36"/>
      <c r="K18" s="129"/>
      <c r="L18" s="120"/>
    </row>
    <row r="19" spans="1:12" ht="22.5" customHeight="1">
      <c r="A19" s="96"/>
      <c r="B19" s="19" t="s">
        <v>12</v>
      </c>
      <c r="C19" s="44" t="s">
        <v>25</v>
      </c>
      <c r="D19" s="56"/>
      <c r="E19" s="57"/>
      <c r="F19" s="58"/>
      <c r="G19" s="59">
        <f>SUM(G20:G21)</f>
        <v>6472</v>
      </c>
      <c r="H19" s="79"/>
      <c r="I19" s="79"/>
      <c r="J19" s="60"/>
      <c r="K19" s="128"/>
      <c r="L19" s="120"/>
    </row>
    <row r="20" spans="1:12" ht="22.5" customHeight="1">
      <c r="A20" s="96"/>
      <c r="B20" s="18" t="s">
        <v>98</v>
      </c>
      <c r="C20" s="45" t="s">
        <v>96</v>
      </c>
      <c r="D20" s="18" t="s">
        <v>8</v>
      </c>
      <c r="E20" s="10">
        <v>1</v>
      </c>
      <c r="F20" s="10">
        <v>3706</v>
      </c>
      <c r="G20" s="41">
        <f t="shared" si="0"/>
        <v>3706</v>
      </c>
      <c r="H20" s="77">
        <f>+F20/$K$48</f>
        <v>1.4107315442125009E-3</v>
      </c>
      <c r="I20" s="78">
        <f>+G20/$K$48</f>
        <v>1.4107315442125009E-3</v>
      </c>
      <c r="J20" s="36"/>
      <c r="K20" s="129"/>
      <c r="L20" s="121"/>
    </row>
    <row r="21" spans="1:12" ht="22.5" customHeight="1" thickBot="1">
      <c r="A21" s="96"/>
      <c r="B21" s="50" t="s">
        <v>99</v>
      </c>
      <c r="C21" s="45" t="s">
        <v>97</v>
      </c>
      <c r="D21" s="50" t="s">
        <v>8</v>
      </c>
      <c r="E21" s="10">
        <v>1</v>
      </c>
      <c r="F21" s="10">
        <v>2766</v>
      </c>
      <c r="G21" s="41">
        <f t="shared" si="0"/>
        <v>2766</v>
      </c>
      <c r="H21" s="77">
        <f>+F21/$K$48</f>
        <v>1.0529097278175329E-3</v>
      </c>
      <c r="I21" s="78">
        <f>+G21/$K$48</f>
        <v>1.0529097278175329E-3</v>
      </c>
      <c r="J21" s="37"/>
      <c r="K21" s="130"/>
      <c r="L21" s="122"/>
    </row>
    <row r="22" spans="1:12" ht="22.5" customHeight="1" thickBot="1">
      <c r="A22" s="96"/>
      <c r="B22" s="31" t="s">
        <v>38</v>
      </c>
      <c r="C22" s="14" t="s">
        <v>21</v>
      </c>
      <c r="D22" s="15"/>
      <c r="E22" s="16"/>
      <c r="F22" s="33"/>
      <c r="G22" s="33"/>
      <c r="H22" s="80"/>
      <c r="I22" s="80"/>
      <c r="J22" s="84">
        <f>K22/K48</f>
        <v>0.23502316466720813</v>
      </c>
      <c r="K22" s="54">
        <f>SUM(G23:G27)</f>
        <v>617407.2252300001</v>
      </c>
      <c r="L22" s="124"/>
    </row>
    <row r="23" spans="1:12" ht="22.5" customHeight="1">
      <c r="A23" s="96"/>
      <c r="B23" s="134">
        <v>4.26</v>
      </c>
      <c r="C23" s="135" t="s">
        <v>30</v>
      </c>
      <c r="D23" s="134" t="s">
        <v>2</v>
      </c>
      <c r="E23" s="136">
        <v>30.578050000000005</v>
      </c>
      <c r="F23" s="137">
        <v>1062</v>
      </c>
      <c r="G23" s="41">
        <f t="shared" si="0"/>
        <v>32473.889100000004</v>
      </c>
      <c r="H23" s="138">
        <f>+F23/$K$48</f>
        <v>4.0426252022495303E-4</v>
      </c>
      <c r="I23" s="139">
        <f>+G23/$K$48</f>
        <v>1.2361559556564625E-2</v>
      </c>
      <c r="J23" s="140"/>
      <c r="K23" s="141"/>
      <c r="L23" s="124"/>
    </row>
    <row r="24" spans="1:12" ht="22.5" customHeight="1">
      <c r="A24" s="96"/>
      <c r="B24" s="20">
        <v>4.28</v>
      </c>
      <c r="C24" s="71" t="s">
        <v>84</v>
      </c>
      <c r="D24" s="20"/>
      <c r="E24" s="10"/>
      <c r="F24" s="142"/>
      <c r="G24" s="143"/>
      <c r="H24" s="144"/>
      <c r="I24" s="145"/>
      <c r="J24" s="146"/>
      <c r="K24" s="147"/>
      <c r="L24" s="124"/>
    </row>
    <row r="25" spans="1:12" ht="22.5" customHeight="1">
      <c r="A25" s="96"/>
      <c r="B25" s="20" t="s">
        <v>66</v>
      </c>
      <c r="C25" s="148" t="s">
        <v>68</v>
      </c>
      <c r="D25" s="20" t="s">
        <v>1</v>
      </c>
      <c r="E25" s="10">
        <v>229.22200000000001</v>
      </c>
      <c r="F25" s="142">
        <v>945.33</v>
      </c>
      <c r="G25" s="41">
        <f t="shared" si="0"/>
        <v>216690.43326000002</v>
      </c>
      <c r="H25" s="144">
        <f t="shared" ref="H25:I27" si="3">+F25/$K$48</f>
        <v>3.5985074222622866E-4</v>
      </c>
      <c r="I25" s="145">
        <f t="shared" si="3"/>
        <v>8.2485706834580591E-2</v>
      </c>
      <c r="J25" s="146"/>
      <c r="K25" s="147"/>
      <c r="L25" s="123"/>
    </row>
    <row r="26" spans="1:12" ht="22.5" customHeight="1">
      <c r="A26" s="96"/>
      <c r="B26" s="20" t="s">
        <v>67</v>
      </c>
      <c r="C26" s="148" t="s">
        <v>69</v>
      </c>
      <c r="D26" s="18" t="s">
        <v>1</v>
      </c>
      <c r="E26" s="10">
        <v>382.339</v>
      </c>
      <c r="F26" s="142">
        <v>945.33</v>
      </c>
      <c r="G26" s="41">
        <f t="shared" si="0"/>
        <v>361436.52687</v>
      </c>
      <c r="H26" s="144">
        <f t="shared" si="3"/>
        <v>3.5985074222622866E-4</v>
      </c>
      <c r="I26" s="145">
        <f t="shared" si="3"/>
        <v>0.13758497293203403</v>
      </c>
      <c r="J26" s="72"/>
      <c r="K26" s="129"/>
      <c r="L26" s="123"/>
    </row>
    <row r="27" spans="1:12" ht="22.5" customHeight="1" thickBot="1">
      <c r="A27" s="96"/>
      <c r="B27" s="20">
        <v>4.29</v>
      </c>
      <c r="C27" s="148" t="s">
        <v>94</v>
      </c>
      <c r="D27" s="18" t="s">
        <v>1</v>
      </c>
      <c r="E27" s="10">
        <v>7.1999999999999993</v>
      </c>
      <c r="F27" s="142">
        <v>945.33</v>
      </c>
      <c r="G27" s="41">
        <f t="shared" si="0"/>
        <v>6806.3759999999993</v>
      </c>
      <c r="H27" s="144">
        <f t="shared" si="3"/>
        <v>3.5985074222622866E-4</v>
      </c>
      <c r="I27" s="145">
        <f t="shared" si="3"/>
        <v>2.5909253440288462E-3</v>
      </c>
      <c r="J27" s="72"/>
      <c r="K27" s="129"/>
      <c r="L27" s="121"/>
    </row>
    <row r="28" spans="1:12" ht="22.5" customHeight="1" thickBot="1">
      <c r="A28" s="96"/>
      <c r="B28" s="23" t="s">
        <v>41</v>
      </c>
      <c r="C28" s="24" t="s">
        <v>45</v>
      </c>
      <c r="D28" s="25"/>
      <c r="E28" s="26"/>
      <c r="F28" s="27"/>
      <c r="G28" s="27"/>
      <c r="H28" s="81"/>
      <c r="I28" s="81"/>
      <c r="J28" s="85">
        <f>K28/K48</f>
        <v>0.67301306933419658</v>
      </c>
      <c r="K28" s="65">
        <f>+G29+G38</f>
        <v>1768009.2610000002</v>
      </c>
      <c r="L28" s="118"/>
    </row>
    <row r="29" spans="1:12" ht="22.5" customHeight="1">
      <c r="A29" s="96"/>
      <c r="B29" s="67" t="s">
        <v>42</v>
      </c>
      <c r="C29" s="47" t="s">
        <v>44</v>
      </c>
      <c r="D29" s="52"/>
      <c r="E29" s="29"/>
      <c r="F29" s="30"/>
      <c r="G29" s="55">
        <f>SUM(G30:G37)</f>
        <v>1256737.665</v>
      </c>
      <c r="H29" s="82"/>
      <c r="I29" s="82"/>
      <c r="J29" s="64"/>
      <c r="K29" s="131"/>
      <c r="L29" s="121"/>
    </row>
    <row r="30" spans="1:12" ht="22.5" customHeight="1">
      <c r="A30" s="96"/>
      <c r="B30" s="22" t="s">
        <v>27</v>
      </c>
      <c r="C30" s="48" t="s">
        <v>71</v>
      </c>
      <c r="D30" s="22"/>
      <c r="E30" s="10"/>
      <c r="F30" s="10"/>
      <c r="G30" s="41"/>
      <c r="H30" s="77"/>
      <c r="I30" s="78"/>
      <c r="J30" s="87"/>
      <c r="K30" s="133"/>
      <c r="L30" s="121"/>
    </row>
    <row r="31" spans="1:12" ht="22.5" customHeight="1">
      <c r="A31" s="96"/>
      <c r="B31" s="22" t="s">
        <v>82</v>
      </c>
      <c r="C31" s="48" t="s">
        <v>93</v>
      </c>
      <c r="D31" s="22" t="s">
        <v>8</v>
      </c>
      <c r="E31" s="10">
        <v>1</v>
      </c>
      <c r="F31" s="10">
        <v>118900</v>
      </c>
      <c r="G31" s="41">
        <f t="shared" ref="G31:G37" si="4">E31*F31</f>
        <v>118900</v>
      </c>
      <c r="H31" s="77">
        <f t="shared" ref="H31:I37" si="5">+F31/$K$48</f>
        <v>4.5260653158895402E-2</v>
      </c>
      <c r="I31" s="78">
        <f t="shared" si="5"/>
        <v>4.5260653158895402E-2</v>
      </c>
      <c r="J31" s="87"/>
      <c r="K31" s="133"/>
      <c r="L31" s="121"/>
    </row>
    <row r="32" spans="1:12" ht="22.5" customHeight="1">
      <c r="A32" s="96"/>
      <c r="B32" s="22" t="s">
        <v>83</v>
      </c>
      <c r="C32" s="48" t="s">
        <v>76</v>
      </c>
      <c r="D32" s="22" t="s">
        <v>1</v>
      </c>
      <c r="E32" s="10">
        <v>611.56100000000004</v>
      </c>
      <c r="F32" s="10">
        <v>1660</v>
      </c>
      <c r="G32" s="41">
        <f t="shared" si="4"/>
        <v>1015191.26</v>
      </c>
      <c r="H32" s="77">
        <f t="shared" si="5"/>
        <v>6.3189810129324103E-4</v>
      </c>
      <c r="I32" s="78">
        <f t="shared" si="5"/>
        <v>0.38644423472499578</v>
      </c>
      <c r="J32" s="87"/>
      <c r="K32" s="133"/>
      <c r="L32" s="121"/>
    </row>
    <row r="33" spans="1:12" ht="21" customHeight="1">
      <c r="A33" s="96"/>
      <c r="B33" s="22" t="s">
        <v>28</v>
      </c>
      <c r="C33" s="48" t="s">
        <v>23</v>
      </c>
      <c r="D33" s="21" t="s">
        <v>0</v>
      </c>
      <c r="E33" s="10">
        <v>43.3</v>
      </c>
      <c r="F33" s="10">
        <v>325</v>
      </c>
      <c r="G33" s="41">
        <f t="shared" si="4"/>
        <v>14072.499999999998</v>
      </c>
      <c r="H33" s="77">
        <f t="shared" si="5"/>
        <v>1.2371498971102611E-4</v>
      </c>
      <c r="I33" s="78">
        <f t="shared" si="5"/>
        <v>5.3568590544874296E-3</v>
      </c>
      <c r="J33" s="86"/>
      <c r="K33" s="132"/>
      <c r="L33" s="121"/>
    </row>
    <row r="34" spans="1:12" ht="22.5" customHeight="1">
      <c r="A34" s="96"/>
      <c r="B34" s="22" t="s">
        <v>47</v>
      </c>
      <c r="C34" s="48" t="s">
        <v>95</v>
      </c>
      <c r="D34" s="22" t="s">
        <v>0</v>
      </c>
      <c r="E34" s="10">
        <v>5.2</v>
      </c>
      <c r="F34" s="10">
        <v>1800</v>
      </c>
      <c r="G34" s="41">
        <f t="shared" si="4"/>
        <v>9360</v>
      </c>
      <c r="H34" s="77">
        <f t="shared" si="5"/>
        <v>6.8519071224568313E-4</v>
      </c>
      <c r="I34" s="78">
        <f t="shared" si="5"/>
        <v>3.5629917036775522E-3</v>
      </c>
      <c r="J34" s="86"/>
      <c r="K34" s="132"/>
      <c r="L34" s="122"/>
    </row>
    <row r="35" spans="1:12" ht="22.5" customHeight="1">
      <c r="A35" s="96"/>
      <c r="B35" s="22" t="s">
        <v>48</v>
      </c>
      <c r="C35" s="48" t="s">
        <v>92</v>
      </c>
      <c r="D35" s="22" t="s">
        <v>13</v>
      </c>
      <c r="E35" s="10">
        <v>1</v>
      </c>
      <c r="F35" s="10">
        <v>64213.905000000006</v>
      </c>
      <c r="G35" s="41">
        <f t="shared" si="4"/>
        <v>64213.905000000006</v>
      </c>
      <c r="H35" s="77">
        <f t="shared" si="5"/>
        <v>2.4443761835014798E-2</v>
      </c>
      <c r="I35" s="78">
        <f t="shared" si="5"/>
        <v>2.4443761835014798E-2</v>
      </c>
      <c r="J35" s="87"/>
      <c r="K35" s="133"/>
      <c r="L35" s="121"/>
    </row>
    <row r="36" spans="1:12" ht="22.5" customHeight="1">
      <c r="A36" s="96"/>
      <c r="B36" s="22" t="s">
        <v>72</v>
      </c>
      <c r="C36" s="48" t="s">
        <v>75</v>
      </c>
      <c r="D36" s="22" t="s">
        <v>13</v>
      </c>
      <c r="E36" s="10">
        <v>1</v>
      </c>
      <c r="F36" s="10">
        <v>19000</v>
      </c>
      <c r="G36" s="41">
        <f t="shared" si="4"/>
        <v>19000</v>
      </c>
      <c r="H36" s="77">
        <f t="shared" si="5"/>
        <v>7.2325686292599878E-3</v>
      </c>
      <c r="I36" s="78">
        <f t="shared" si="5"/>
        <v>7.2325686292599878E-3</v>
      </c>
      <c r="J36" s="87"/>
      <c r="K36" s="133"/>
      <c r="L36" s="121"/>
    </row>
    <row r="37" spans="1:12" ht="22.5" customHeight="1">
      <c r="A37" s="96"/>
      <c r="B37" s="22" t="s">
        <v>73</v>
      </c>
      <c r="C37" s="48" t="s">
        <v>74</v>
      </c>
      <c r="D37" s="22" t="s">
        <v>13</v>
      </c>
      <c r="E37" s="10">
        <v>1</v>
      </c>
      <c r="F37" s="10">
        <v>16000</v>
      </c>
      <c r="G37" s="41">
        <f t="shared" si="4"/>
        <v>16000</v>
      </c>
      <c r="H37" s="77">
        <f t="shared" si="5"/>
        <v>6.0905841088505167E-3</v>
      </c>
      <c r="I37" s="78">
        <f t="shared" si="5"/>
        <v>6.0905841088505167E-3</v>
      </c>
      <c r="J37" s="87"/>
      <c r="K37" s="133"/>
      <c r="L37" s="121"/>
    </row>
    <row r="38" spans="1:12" ht="22.5" customHeight="1">
      <c r="A38" s="96"/>
      <c r="B38" s="67" t="s">
        <v>46</v>
      </c>
      <c r="C38" s="47" t="s">
        <v>43</v>
      </c>
      <c r="D38" s="52"/>
      <c r="E38" s="29"/>
      <c r="F38" s="30"/>
      <c r="G38" s="55">
        <f>SUM(G39:G42)</f>
        <v>511271.59600000008</v>
      </c>
      <c r="H38" s="82"/>
      <c r="I38" s="82"/>
      <c r="J38" s="64"/>
      <c r="K38" s="131"/>
      <c r="L38" s="121"/>
    </row>
    <row r="39" spans="1:12" ht="22.5" customHeight="1">
      <c r="A39" s="96"/>
      <c r="B39" s="22" t="s">
        <v>70</v>
      </c>
      <c r="C39" s="46" t="s">
        <v>85</v>
      </c>
      <c r="D39" s="51" t="s">
        <v>8</v>
      </c>
      <c r="E39" s="10">
        <v>1</v>
      </c>
      <c r="F39" s="10">
        <v>36693.660000000003</v>
      </c>
      <c r="G39" s="41">
        <f t="shared" ref="G39:G42" si="6">E39*F39</f>
        <v>36693.660000000003</v>
      </c>
      <c r="H39" s="77">
        <f t="shared" ref="H39:I42" si="7">+F39/$K$48</f>
        <v>1.396786390572274E-2</v>
      </c>
      <c r="I39" s="78">
        <f t="shared" si="7"/>
        <v>1.396786390572274E-2</v>
      </c>
      <c r="J39" s="38"/>
      <c r="K39" s="129"/>
      <c r="L39" s="121"/>
    </row>
    <row r="40" spans="1:12" ht="22.5" customHeight="1">
      <c r="A40" s="96"/>
      <c r="B40" s="22" t="s">
        <v>87</v>
      </c>
      <c r="C40" s="46" t="s">
        <v>86</v>
      </c>
      <c r="D40" s="51" t="s">
        <v>8</v>
      </c>
      <c r="E40" s="10">
        <v>1</v>
      </c>
      <c r="F40" s="10">
        <v>82560.735000000001</v>
      </c>
      <c r="G40" s="41">
        <f t="shared" si="6"/>
        <v>82560.735000000001</v>
      </c>
      <c r="H40" s="77">
        <f t="shared" si="7"/>
        <v>3.1427693787876167E-2</v>
      </c>
      <c r="I40" s="78">
        <f t="shared" si="7"/>
        <v>3.1427693787876167E-2</v>
      </c>
      <c r="J40" s="70"/>
      <c r="K40" s="129"/>
      <c r="L40" s="121"/>
    </row>
    <row r="41" spans="1:12" ht="22.5" customHeight="1">
      <c r="A41" s="96"/>
      <c r="B41" s="22" t="s">
        <v>88</v>
      </c>
      <c r="C41" s="46" t="s">
        <v>90</v>
      </c>
      <c r="D41" s="51" t="s">
        <v>1</v>
      </c>
      <c r="E41" s="10">
        <v>611.56100000000004</v>
      </c>
      <c r="F41" s="10">
        <v>640</v>
      </c>
      <c r="G41" s="41">
        <f t="shared" ref="G41" si="8">E41*F41</f>
        <v>391399.04000000004</v>
      </c>
      <c r="H41" s="77">
        <f t="shared" ref="H41" si="9">+F41/$K$48</f>
        <v>2.4362336435402066E-4</v>
      </c>
      <c r="I41" s="78">
        <f t="shared" ref="I41" si="10">+G41/$K$48</f>
        <v>0.14899054832770925</v>
      </c>
      <c r="J41" s="70"/>
      <c r="K41" s="129"/>
      <c r="L41" s="121"/>
    </row>
    <row r="42" spans="1:12" ht="22.5" customHeight="1" thickBot="1">
      <c r="A42" s="96"/>
      <c r="B42" s="22" t="s">
        <v>89</v>
      </c>
      <c r="C42" s="46" t="s">
        <v>91</v>
      </c>
      <c r="D42" s="51" t="s">
        <v>1</v>
      </c>
      <c r="E42" s="10">
        <v>1</v>
      </c>
      <c r="F42" s="10">
        <v>618.16100000000006</v>
      </c>
      <c r="G42" s="41">
        <f t="shared" si="6"/>
        <v>618.16100000000006</v>
      </c>
      <c r="H42" s="77">
        <f t="shared" si="7"/>
        <v>2.3531009770694653E-4</v>
      </c>
      <c r="I42" s="78">
        <f t="shared" si="7"/>
        <v>2.3531009770694653E-4</v>
      </c>
      <c r="J42" s="70"/>
      <c r="K42" s="129"/>
      <c r="L42" s="121"/>
    </row>
    <row r="43" spans="1:12" ht="22.5" customHeight="1" thickBot="1">
      <c r="A43" s="96"/>
      <c r="B43" s="23" t="s">
        <v>57</v>
      </c>
      <c r="C43" s="24" t="s">
        <v>14</v>
      </c>
      <c r="D43" s="25"/>
      <c r="E43" s="26"/>
      <c r="F43" s="27"/>
      <c r="G43" s="27"/>
      <c r="H43" s="81"/>
      <c r="I43" s="81"/>
      <c r="J43" s="85">
        <f>K43/K48</f>
        <v>2.8071052977114003E-2</v>
      </c>
      <c r="K43" s="65">
        <f>SUM(G44:G47)</f>
        <v>73742.820000000007</v>
      </c>
      <c r="L43" s="118"/>
    </row>
    <row r="44" spans="1:12" ht="22.5" customHeight="1">
      <c r="A44" s="96"/>
      <c r="B44" s="151">
        <v>26.1</v>
      </c>
      <c r="C44" s="155" t="s">
        <v>49</v>
      </c>
      <c r="D44" s="156" t="s">
        <v>8</v>
      </c>
      <c r="E44" s="137">
        <v>1</v>
      </c>
      <c r="F44" s="137">
        <v>33875.82</v>
      </c>
      <c r="G44" s="41">
        <f t="shared" ref="G44:G47" si="11">E44*F44</f>
        <v>33875.82</v>
      </c>
      <c r="H44" s="138">
        <f t="shared" ref="H44:I47" si="12">+F44/$K$48</f>
        <v>1.2895220685392532E-2</v>
      </c>
      <c r="I44" s="139">
        <f t="shared" si="12"/>
        <v>1.2895220685392532E-2</v>
      </c>
      <c r="J44" s="157"/>
      <c r="K44" s="158"/>
      <c r="L44" s="118"/>
    </row>
    <row r="45" spans="1:12" ht="22.5" customHeight="1">
      <c r="A45" s="96"/>
      <c r="B45" s="152">
        <v>26.2</v>
      </c>
      <c r="C45" s="159" t="s">
        <v>55</v>
      </c>
      <c r="D45" s="18" t="s">
        <v>78</v>
      </c>
      <c r="E45" s="142">
        <v>2</v>
      </c>
      <c r="F45" s="142">
        <v>9156</v>
      </c>
      <c r="G45" s="41">
        <f t="shared" si="11"/>
        <v>18312</v>
      </c>
      <c r="H45" s="144">
        <f t="shared" si="12"/>
        <v>3.4853367562897078E-3</v>
      </c>
      <c r="I45" s="145">
        <f t="shared" si="12"/>
        <v>6.9706735125794157E-3</v>
      </c>
      <c r="J45" s="72"/>
      <c r="K45" s="129"/>
      <c r="L45" s="118"/>
    </row>
    <row r="46" spans="1:12" ht="22.5" customHeight="1">
      <c r="A46" s="96"/>
      <c r="B46" s="152">
        <v>26.3</v>
      </c>
      <c r="C46" s="159" t="s">
        <v>54</v>
      </c>
      <c r="D46" s="18" t="s">
        <v>8</v>
      </c>
      <c r="E46" s="142">
        <v>1</v>
      </c>
      <c r="F46" s="142">
        <v>5555</v>
      </c>
      <c r="G46" s="41">
        <f t="shared" si="11"/>
        <v>5555</v>
      </c>
      <c r="H46" s="144">
        <f t="shared" si="12"/>
        <v>2.1145746702915386E-3</v>
      </c>
      <c r="I46" s="145">
        <f t="shared" si="12"/>
        <v>2.1145746702915386E-3</v>
      </c>
      <c r="J46" s="70"/>
      <c r="K46" s="129"/>
      <c r="L46" s="118"/>
    </row>
    <row r="47" spans="1:12" ht="22.5" customHeight="1" thickBot="1">
      <c r="A47" s="96"/>
      <c r="B47" s="152">
        <v>26.5</v>
      </c>
      <c r="C47" s="160" t="s">
        <v>56</v>
      </c>
      <c r="D47" s="53" t="s">
        <v>8</v>
      </c>
      <c r="E47" s="74">
        <v>1</v>
      </c>
      <c r="F47" s="74">
        <v>16000</v>
      </c>
      <c r="G47" s="75">
        <f t="shared" si="11"/>
        <v>16000</v>
      </c>
      <c r="H47" s="149">
        <f t="shared" si="12"/>
        <v>6.0905841088505167E-3</v>
      </c>
      <c r="I47" s="83">
        <f t="shared" si="12"/>
        <v>6.0905841088505167E-3</v>
      </c>
      <c r="J47" s="161"/>
      <c r="K47" s="150"/>
      <c r="L47" s="118"/>
    </row>
    <row r="48" spans="1:12" ht="22.5" customHeight="1" thickBot="1">
      <c r="A48" s="104"/>
      <c r="B48" s="108"/>
      <c r="C48" s="109"/>
      <c r="D48" s="110"/>
      <c r="E48" s="111"/>
      <c r="F48" s="102"/>
      <c r="G48" s="102"/>
      <c r="H48" s="112"/>
      <c r="I48" s="164" t="s">
        <v>58</v>
      </c>
      <c r="J48" s="153">
        <f>SUM(J9:J47)</f>
        <v>1</v>
      </c>
      <c r="K48" s="154">
        <f>SUM(K9:K47)</f>
        <v>2627005.83623</v>
      </c>
      <c r="L48" s="118"/>
    </row>
    <row r="49" spans="1:12" ht="22.9" customHeight="1">
      <c r="A49" s="104"/>
      <c r="B49" s="113"/>
      <c r="C49" s="114"/>
      <c r="D49" s="113"/>
      <c r="E49" s="115"/>
      <c r="F49" s="116"/>
      <c r="G49" s="117"/>
      <c r="H49" s="96"/>
      <c r="I49" s="165" t="s">
        <v>80</v>
      </c>
      <c r="J49" s="162">
        <v>31</v>
      </c>
      <c r="K49" s="163" t="s">
        <v>81</v>
      </c>
      <c r="L49" s="118"/>
    </row>
    <row r="50" spans="1:12" ht="22.9" customHeight="1">
      <c r="A50" s="104"/>
      <c r="B50" s="166"/>
      <c r="C50" s="167"/>
      <c r="D50" s="166"/>
      <c r="E50" s="115"/>
      <c r="F50" s="116"/>
      <c r="G50" s="117"/>
      <c r="H50" s="105"/>
      <c r="I50" s="106"/>
      <c r="J50" s="105"/>
      <c r="K50" s="105"/>
      <c r="L50" s="118"/>
    </row>
    <row r="51" spans="1:12" ht="22.9" customHeight="1">
      <c r="A51" s="104"/>
      <c r="B51" s="166"/>
      <c r="C51" s="167"/>
      <c r="D51" s="166"/>
      <c r="E51" s="115"/>
      <c r="F51" s="104" t="s">
        <v>101</v>
      </c>
      <c r="G51" s="117"/>
      <c r="H51" s="104"/>
      <c r="I51" s="107"/>
      <c r="J51" s="104"/>
      <c r="K51" s="104"/>
      <c r="L51" s="118"/>
    </row>
    <row r="52" spans="1:12">
      <c r="I52" s="9"/>
    </row>
    <row r="53" spans="1:12">
      <c r="I53" s="8"/>
    </row>
    <row r="54" spans="1:12" s="1" customFormat="1">
      <c r="A54" s="2"/>
      <c r="C54" s="94"/>
      <c r="E54" s="3"/>
      <c r="F54" s="2"/>
      <c r="G54" s="2"/>
      <c r="H54" s="2"/>
      <c r="I54" s="7"/>
      <c r="J54" s="2"/>
      <c r="K54" s="2"/>
      <c r="L54" s="2"/>
    </row>
    <row r="55" spans="1:12" s="1" customFormat="1">
      <c r="C55" s="2"/>
      <c r="E55" s="3"/>
      <c r="F55" s="2"/>
      <c r="G55" s="2"/>
      <c r="H55" s="2"/>
      <c r="I55" s="6"/>
      <c r="J55" s="2"/>
      <c r="K55" s="2"/>
      <c r="L55" s="2"/>
    </row>
    <row r="56" spans="1:12">
      <c r="A56" s="1"/>
      <c r="C56" s="94"/>
      <c r="I56" s="7"/>
    </row>
    <row r="57" spans="1:12">
      <c r="I57" s="6"/>
    </row>
    <row r="58" spans="1:12">
      <c r="I58" s="7"/>
    </row>
    <row r="59" spans="1:12">
      <c r="I59" s="8"/>
    </row>
    <row r="60" spans="1:12">
      <c r="E60" s="4"/>
      <c r="I60" s="7"/>
    </row>
    <row r="61" spans="1:12">
      <c r="E61" s="5"/>
      <c r="I61" s="6"/>
    </row>
    <row r="62" spans="1:12">
      <c r="I62" s="7"/>
    </row>
    <row r="63" spans="1:12">
      <c r="I63" s="8"/>
    </row>
    <row r="64" spans="1:12">
      <c r="I64" s="7"/>
    </row>
    <row r="65" spans="9:9">
      <c r="I65" s="6"/>
    </row>
    <row r="66" spans="9:9">
      <c r="I66" s="7"/>
    </row>
    <row r="67" spans="9:9">
      <c r="I67" s="6"/>
    </row>
    <row r="68" spans="9:9">
      <c r="I68" s="9"/>
    </row>
    <row r="69" spans="9:9">
      <c r="I69" s="8"/>
    </row>
    <row r="70" spans="9:9">
      <c r="I70" s="9"/>
    </row>
    <row r="71" spans="9:9">
      <c r="I71" s="6"/>
    </row>
    <row r="72" spans="9:9">
      <c r="I72" s="7"/>
    </row>
    <row r="73" spans="9:9">
      <c r="I73" s="6"/>
    </row>
    <row r="74" spans="9:9">
      <c r="I74" s="7"/>
    </row>
    <row r="75" spans="9:9">
      <c r="I75" s="8"/>
    </row>
    <row r="76" spans="9:9">
      <c r="I76" s="9"/>
    </row>
    <row r="77" spans="9:9">
      <c r="I77" s="6"/>
    </row>
    <row r="78" spans="9:9">
      <c r="I78" s="7"/>
    </row>
    <row r="79" spans="9:9">
      <c r="I79" s="6"/>
    </row>
    <row r="80" spans="9:9">
      <c r="I80" s="7"/>
    </row>
    <row r="81" spans="9:9">
      <c r="I81" s="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23622047244094491" right="0.23622047244094491" top="0.78740157480314965" bottom="0.59055118110236227" header="0" footer="0.31496062992125984"/>
  <pageSetup paperSize="9" scale="53" fitToHeight="0" orientation="landscape" r:id="rId1"/>
  <headerFooter>
    <oddFooter>Página &amp;P</oddFooter>
  </headerFooter>
  <ignoredErrors>
    <ignoredError sqref="G19 G14 G2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020722-DD7D-4856-9B36-EE5F787954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DC765-98D1-4CA9-832C-7E5DD415D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cubiertas A y B</vt:lpstr>
      <vt:lpstr>'cubiertas A y B'!Área_de_impresión</vt:lpstr>
      <vt:lpstr>'cubiertas A y 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2022-07-13T16:58:06Z</cp:lastPrinted>
  <dcterms:created xsi:type="dcterms:W3CDTF">2014-12-08T11:34:35Z</dcterms:created>
  <dcterms:modified xsi:type="dcterms:W3CDTF">2022-12-08T18:00:27Z</dcterms:modified>
</cp:coreProperties>
</file>